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Новая папка\"/>
    </mc:Choice>
  </mc:AlternateContent>
  <workbookProtection workbookAlgorithmName="SHA-512" workbookHashValue="1XXlpCP8u6TESpthOliX3o+CHFqQ9OYvuYl4zJXj55oc3HGFMN03P81MKLJZ1vevtfmd9qX0pX+VM9qPPo4aiw==" workbookSaltValue="XtCAew4JtU2SETlVmZ1OIg==" workbookSpinCount="100000" lockStructure="1"/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Лист1!$A$1:$S$25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K5" i="1"/>
  <c r="M21" i="1" l="1"/>
  <c r="N21" i="1"/>
  <c r="L21" i="1"/>
  <c r="M18" i="1"/>
  <c r="N18" i="1"/>
  <c r="M15" i="1"/>
  <c r="N15" i="1"/>
  <c r="M5" i="1"/>
  <c r="N5" i="1"/>
  <c r="J21" i="1"/>
  <c r="J18" i="1"/>
  <c r="I18" i="1"/>
  <c r="J5" i="1"/>
  <c r="I5" i="1"/>
  <c r="P25" i="1" l="1"/>
  <c r="Q18" i="1" l="1"/>
  <c r="P18" i="1"/>
  <c r="Q5" i="1"/>
  <c r="P5" i="1"/>
  <c r="P21" i="1"/>
  <c r="H21" i="1"/>
  <c r="R20" i="1"/>
  <c r="Q25" i="1"/>
  <c r="Q15" i="1"/>
  <c r="P15" i="1"/>
  <c r="I15" i="1"/>
  <c r="J15" i="1"/>
  <c r="R9" i="1"/>
  <c r="S14" i="1"/>
  <c r="R14" i="1"/>
  <c r="R11" i="1"/>
  <c r="S12" i="1"/>
  <c r="S11" i="1"/>
  <c r="R12" i="1"/>
  <c r="H11" i="1"/>
  <c r="H9" i="1"/>
  <c r="R7" i="1"/>
  <c r="S9" i="1"/>
  <c r="S7" i="1"/>
  <c r="K24" i="1" l="1"/>
  <c r="J24" i="1"/>
  <c r="Q24" i="1"/>
  <c r="N24" i="1"/>
  <c r="O7" i="1"/>
  <c r="I24" i="1"/>
  <c r="M24" i="1"/>
  <c r="J25" i="1" l="1"/>
  <c r="S24" i="1"/>
  <c r="R24" i="1"/>
  <c r="L8" i="1"/>
  <c r="S17" i="1" l="1"/>
  <c r="R17" i="1"/>
  <c r="O14" i="1"/>
  <c r="L17" i="1"/>
  <c r="L20" i="1"/>
  <c r="H17" i="1"/>
  <c r="H15" i="1" s="1"/>
  <c r="H20" i="1"/>
  <c r="H18" i="1" s="1"/>
  <c r="L7" i="1"/>
  <c r="L5" i="1" s="1"/>
  <c r="H7" i="1"/>
  <c r="O20" i="1" l="1"/>
  <c r="L18" i="1"/>
  <c r="O17" i="1"/>
  <c r="L15" i="1"/>
  <c r="S20" i="1"/>
  <c r="P24" i="1"/>
  <c r="H25" i="1" s="1"/>
  <c r="O11" i="1"/>
  <c r="O12" i="1"/>
  <c r="L11" i="1"/>
  <c r="L12" i="1"/>
  <c r="H12" i="1"/>
  <c r="H5" i="1" s="1"/>
  <c r="L14" i="1"/>
  <c r="H14" i="1"/>
  <c r="L24" i="1" l="1"/>
  <c r="H24" i="1"/>
  <c r="R25" i="1" s="1"/>
</calcChain>
</file>

<file path=xl/sharedStrings.xml><?xml version="1.0" encoding="utf-8"?>
<sst xmlns="http://schemas.openxmlformats.org/spreadsheetml/2006/main" count="84" uniqueCount="60">
  <si>
    <t>Наименование объекта</t>
  </si>
  <si>
    <t>ФБ</t>
  </si>
  <si>
    <t>КБ</t>
  </si>
  <si>
    <t>Оклонение накопленного освоения к сметной стоимости, %</t>
  </si>
  <si>
    <t>Министрество образования Кк</t>
  </si>
  <si>
    <t>Дата начала строительства</t>
  </si>
  <si>
    <t>Срок ввода в эксплуатацию Детского сада перенесен на 2022 год Дополнительным соглашением к Соглашению о реализации регионального проекта «Содействие занятости» на территории Камчатского края от 20.12.2021 № 149-2019-P20041-1/9.1.</t>
  </si>
  <si>
    <t>Дата ввода объекта в эксплуатацию</t>
  </si>
  <si>
    <t xml:space="preserve">Причины переноса срока ввода                                                                  </t>
  </si>
  <si>
    <t>Статус</t>
  </si>
  <si>
    <t>Всего</t>
  </si>
  <si>
    <t>Национальный проект "ДЕМОГРАФИЯ":</t>
  </si>
  <si>
    <t>всего</t>
  </si>
  <si>
    <t>Отклонение кассового исполнения к утвержденно, %</t>
  </si>
  <si>
    <t>Вилючинский городской округ</t>
  </si>
  <si>
    <t>Детский сад на 200 мест в п. Ключи Усть-Камчатского района</t>
  </si>
  <si>
    <t>Детский сад на 260 мест по ул.Геофизическая в г.Елизово</t>
  </si>
  <si>
    <t>Детский сад на 120 мест по проспекту
Циолковского в г. Петропавловск-Камчатский</t>
  </si>
  <si>
    <t>Детский сад на 150 мест по ул. Дальневосточная в г.Елизово</t>
  </si>
  <si>
    <t>3,8</t>
  </si>
  <si>
    <t>0</t>
  </si>
  <si>
    <t>19,5</t>
  </si>
  <si>
    <t>78,2</t>
  </si>
  <si>
    <t>Министерство строительства и жилищной политики Камчатского края</t>
  </si>
  <si>
    <t>Министерство строительства и жилищной политики Кк</t>
  </si>
  <si>
    <t>достроен в эксплуатацию не введен, новый срок ввода 31.01.2022</t>
  </si>
  <si>
    <t>Елизовский муниципальный район</t>
  </si>
  <si>
    <t>Национальный проект "ОБРАЗОВАНИЕ"</t>
  </si>
  <si>
    <t>Кассовое исполнение 2021 год, млн. руб.</t>
  </si>
  <si>
    <t xml:space="preserve">Детский сад на 260 мест в жилом районе Рыбачий г.Вилючинска </t>
  </si>
  <si>
    <t>31.11.2022</t>
  </si>
  <si>
    <t>Национальный проект "ЖИЛЬЕ И ГОРОДСКАЯ СРЕДА":</t>
  </si>
  <si>
    <t>Городской округ "поселок Палана"</t>
  </si>
  <si>
    <t>Министерство жилищно-коммунального хозяйства и энергетики Кк</t>
  </si>
  <si>
    <t xml:space="preserve">Реконструкция водовода от водозабора до пгт. Палана и внутриплощадочных сетей территории совхоза пгт. Палана Тигильского района Камчатского края </t>
  </si>
  <si>
    <t>Национальный проект "ЭКОЛОГИЯ":</t>
  </si>
  <si>
    <t>Строительство "Полигон твердо-коммунальных  отходов в Мильковском районе Камчатского края"</t>
  </si>
  <si>
    <t>Строительство объектов в рамках реализации национальных проектов в 2021 году</t>
  </si>
  <si>
    <t>введен в эксплуатацию и передан эксплуатирующей организации 
(МБДОУ № 9 детский сад "Елочка")</t>
  </si>
  <si>
    <t>введен в эксплуатацию и передан эксплуатирующей организации
 (МАОУ Средняя школа №31)</t>
  </si>
  <si>
    <t>введен в эксплуатацию и передан эксплуатирующей организации
 (МБДОУ № 2 детский сад "Жемчужинка")</t>
  </si>
  <si>
    <t>введен в эксплуатацию и передан эксплуатирующей организации  (МБДОУ № 3 детский сад "Жар-Птица")</t>
  </si>
  <si>
    <t>Мильковский муниципальный район</t>
  </si>
  <si>
    <t>58,7</t>
  </si>
  <si>
    <t>10,99</t>
  </si>
  <si>
    <t xml:space="preserve">Утверждено 2021 год, млн. руб. </t>
  </si>
  <si>
    <t xml:space="preserve">Накопленное освоение за весь период строительства, млн. руб. </t>
  </si>
  <si>
    <t xml:space="preserve">Сметная стоимость, млн. руб. (данные от Заказчика)
</t>
  </si>
  <si>
    <t>Главный распорядитель денежных средств (Заказчик)</t>
  </si>
  <si>
    <t>х</t>
  </si>
  <si>
    <t>ведется строительство 
(техническая готовность 48%)</t>
  </si>
  <si>
    <t>ведется строительство 
(техническая готовность 50%)</t>
  </si>
  <si>
    <t>разработка проектно-сметной документации</t>
  </si>
  <si>
    <t>проектно-сметная документация не разработана, подрядчик (ООО «Капитал Изыскания») устраняет замечания, выявленные Заказчиком</t>
  </si>
  <si>
    <t>нет данных</t>
  </si>
  <si>
    <t>Физкультурно-оздоровительный комплекс с плавательным бассейном в 
г. Петропавловске-Камчатском</t>
  </si>
  <si>
    <t>В связи с задержкой поставок движимого оборудования и инвентаря на Объект по причине транспортного кризиса в Приморском крае, инспекция государственного строительного надзора в Камчатском крае не имела возможности завершить итоговую проверку Объекта до 31.12.2021 года. Ввод Объекта в эксплуатацию запланирован до 31.01.2022</t>
  </si>
  <si>
    <t xml:space="preserve"> Общеобразовательная школа на 650 мест по проспекту Рыбаков
 г. Петропавловск-Камчатский</t>
  </si>
  <si>
    <t>ИТОГО по всем Национальным проектам:</t>
  </si>
  <si>
    <t>ведется строительство 
(техническая готовность 28%)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</si>
</sst>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3">
    <xf numFmtId="0" fontId="0" fillId="0" borderId="0" xfId="0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4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8" fillId="0" borderId="13" xfId="2" applyNumberFormat="1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4" fontId="7" fillId="0" borderId="19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8" fillId="0" borderId="19" xfId="2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43" fontId="7" fillId="0" borderId="19" xfId="1" applyFont="1" applyBorder="1" applyAlignment="1">
      <alignment horizontal="left" vertical="center" wrapText="1"/>
    </xf>
    <xf numFmtId="165" fontId="7" fillId="0" borderId="19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166" fontId="4" fillId="7" borderId="19" xfId="0" applyNumberFormat="1" applyFont="1" applyFill="1" applyBorder="1" applyAlignment="1">
      <alignment horizontal="center" vertical="center"/>
    </xf>
    <xf numFmtId="166" fontId="4" fillId="7" borderId="19" xfId="0" applyNumberFormat="1" applyFont="1" applyFill="1" applyBorder="1" applyAlignment="1">
      <alignment horizontal="center" vertical="center" wrapText="1"/>
    </xf>
    <xf numFmtId="166" fontId="4" fillId="7" borderId="20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43" fontId="4" fillId="4" borderId="5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5" fontId="7" fillId="6" borderId="16" xfId="0" applyNumberFormat="1" applyFont="1" applyFill="1" applyBorder="1" applyAlignment="1">
      <alignment horizontal="center" vertical="center" wrapText="1"/>
    </xf>
    <xf numFmtId="165" fontId="7" fillId="0" borderId="20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43" fontId="4" fillId="4" borderId="5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43" fontId="4" fillId="4" borderId="5" xfId="1" applyFont="1" applyFill="1" applyBorder="1" applyAlignment="1">
      <alignment horizontal="left" vertical="center" wrapText="1"/>
    </xf>
    <xf numFmtId="164" fontId="4" fillId="4" borderId="5" xfId="1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5"/>
    <cellStyle name="Обычный 3" xfId="2"/>
    <cellStyle name="Процентный 2" xfId="7"/>
    <cellStyle name="Процентный 3" xfId="4"/>
    <cellStyle name="Финансовый" xfId="1" builtinId="3"/>
    <cellStyle name="Финансовый 2" xfId="6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5"/>
  <sheetViews>
    <sheetView tabSelected="1" view="pageBreakPreview" zoomScale="70" zoomScaleNormal="100" zoomScaleSheetLayoutView="70" workbookViewId="0">
      <pane xSplit="1" ySplit="4" topLeftCell="B15" activePane="bottomRight" state="frozen"/>
      <selection pane="topRight" activeCell="B1" sqref="B1"/>
      <selection pane="bottomLeft" activeCell="A5" sqref="A5"/>
      <selection pane="bottomRight" activeCell="D11" sqref="D11"/>
    </sheetView>
  </sheetViews>
  <sheetFormatPr defaultRowHeight="15" x14ac:dyDescent="0.25"/>
  <cols>
    <col min="2" max="2" width="30" customWidth="1"/>
    <col min="3" max="3" width="25.7109375" customWidth="1"/>
    <col min="4" max="4" width="17.42578125" customWidth="1"/>
    <col min="5" max="5" width="16.28515625" customWidth="1"/>
    <col min="6" max="6" width="36.7109375" customWidth="1"/>
    <col min="7" max="7" width="51" customWidth="1"/>
    <col min="8" max="8" width="10.7109375" customWidth="1"/>
    <col min="9" max="10" width="7.28515625" customWidth="1"/>
    <col min="11" max="11" width="15.42578125" customWidth="1"/>
    <col min="12" max="12" width="14.28515625" customWidth="1"/>
    <col min="13" max="14" width="8.42578125" customWidth="1"/>
    <col min="15" max="15" width="18.85546875" style="58" customWidth="1"/>
    <col min="16" max="16" width="7.85546875" customWidth="1"/>
    <col min="17" max="17" width="7.140625" customWidth="1"/>
    <col min="18" max="18" width="7.85546875" customWidth="1"/>
    <col min="19" max="19" width="8.7109375" customWidth="1"/>
  </cols>
  <sheetData>
    <row r="1" spans="2:19" ht="15.75" thickBot="1" x14ac:dyDescent="0.3"/>
    <row r="2" spans="2:19" ht="24" customHeight="1" thickBot="1" x14ac:dyDescent="0.3">
      <c r="B2" s="90" t="s">
        <v>37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2"/>
    </row>
    <row r="3" spans="2:19" ht="83.25" customHeight="1" x14ac:dyDescent="0.25">
      <c r="B3" s="101" t="s">
        <v>0</v>
      </c>
      <c r="C3" s="78" t="s">
        <v>48</v>
      </c>
      <c r="D3" s="78" t="s">
        <v>5</v>
      </c>
      <c r="E3" s="78" t="s">
        <v>7</v>
      </c>
      <c r="F3" s="78" t="s">
        <v>9</v>
      </c>
      <c r="G3" s="78" t="s">
        <v>8</v>
      </c>
      <c r="H3" s="78" t="s">
        <v>45</v>
      </c>
      <c r="I3" s="80"/>
      <c r="J3" s="80"/>
      <c r="K3" s="78" t="s">
        <v>47</v>
      </c>
      <c r="L3" s="78" t="s">
        <v>46</v>
      </c>
      <c r="M3" s="80"/>
      <c r="N3" s="80"/>
      <c r="O3" s="78" t="s">
        <v>3</v>
      </c>
      <c r="P3" s="78" t="s">
        <v>28</v>
      </c>
      <c r="Q3" s="78"/>
      <c r="R3" s="78" t="s">
        <v>13</v>
      </c>
      <c r="S3" s="100"/>
    </row>
    <row r="4" spans="2:19" ht="16.5" thickBot="1" x14ac:dyDescent="0.3">
      <c r="B4" s="102"/>
      <c r="C4" s="79"/>
      <c r="D4" s="79"/>
      <c r="E4" s="79"/>
      <c r="F4" s="79"/>
      <c r="G4" s="79"/>
      <c r="H4" s="61" t="s">
        <v>12</v>
      </c>
      <c r="I4" s="61" t="s">
        <v>1</v>
      </c>
      <c r="J4" s="56" t="s">
        <v>2</v>
      </c>
      <c r="K4" s="79"/>
      <c r="L4" s="61" t="s">
        <v>10</v>
      </c>
      <c r="M4" s="56" t="s">
        <v>1</v>
      </c>
      <c r="N4" s="56" t="s">
        <v>2</v>
      </c>
      <c r="O4" s="79"/>
      <c r="P4" s="56" t="s">
        <v>1</v>
      </c>
      <c r="Q4" s="56" t="s">
        <v>2</v>
      </c>
      <c r="R4" s="56" t="s">
        <v>1</v>
      </c>
      <c r="S4" s="57" t="s">
        <v>2</v>
      </c>
    </row>
    <row r="5" spans="2:19" ht="16.5" thickBot="1" x14ac:dyDescent="0.3">
      <c r="B5" s="81" t="s">
        <v>11</v>
      </c>
      <c r="C5" s="89"/>
      <c r="D5" s="89"/>
      <c r="E5" s="89"/>
      <c r="F5" s="89"/>
      <c r="G5" s="99"/>
      <c r="H5" s="52">
        <f>H7+H8+H9+H11+H12+H14</f>
        <v>699.99</v>
      </c>
      <c r="I5" s="53">
        <f>I7+I8+I9+I11+I12+I14</f>
        <v>598.70000000000005</v>
      </c>
      <c r="J5" s="53">
        <f>J7+J8+J9+J11+J12+J14</f>
        <v>101.28999999999999</v>
      </c>
      <c r="K5" s="55">
        <f>K7+K8+K9+K11+K12+K14</f>
        <v>2986</v>
      </c>
      <c r="L5" s="55">
        <f>L7+L9</f>
        <v>1083.8</v>
      </c>
      <c r="M5" s="54">
        <f t="shared" ref="M5:N5" si="0">M7+M9</f>
        <v>848.9</v>
      </c>
      <c r="N5" s="54">
        <f t="shared" si="0"/>
        <v>234.9</v>
      </c>
      <c r="O5" s="60"/>
      <c r="P5" s="54">
        <f>P7+P8+P9+P11+P12+P14</f>
        <v>598.70000000000005</v>
      </c>
      <c r="Q5" s="54">
        <f>Q7+Q8+Q9+Q11+Q12+Q14</f>
        <v>77.09</v>
      </c>
      <c r="R5" s="75"/>
      <c r="S5" s="76"/>
    </row>
    <row r="6" spans="2:19" ht="20.25" customHeight="1" thickBot="1" x14ac:dyDescent="0.3">
      <c r="B6" s="93" t="s">
        <v>23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5"/>
    </row>
    <row r="7" spans="2:19" ht="135.75" customHeight="1" x14ac:dyDescent="0.25">
      <c r="B7" s="1" t="s">
        <v>55</v>
      </c>
      <c r="C7" s="2" t="s">
        <v>24</v>
      </c>
      <c r="D7" s="3">
        <v>43595</v>
      </c>
      <c r="E7" s="3">
        <v>44561</v>
      </c>
      <c r="F7" s="2" t="s">
        <v>25</v>
      </c>
      <c r="G7" s="2" t="s">
        <v>56</v>
      </c>
      <c r="H7" s="4">
        <f t="shared" ref="H7" si="1">I7+J7</f>
        <v>204.1</v>
      </c>
      <c r="I7" s="2">
        <v>193.9</v>
      </c>
      <c r="J7" s="2">
        <v>10.199999999999999</v>
      </c>
      <c r="K7" s="2">
        <v>677.9</v>
      </c>
      <c r="L7" s="2">
        <f t="shared" ref="L7" si="2">M7+N7</f>
        <v>758.8</v>
      </c>
      <c r="M7" s="2">
        <v>716.4</v>
      </c>
      <c r="N7" s="2">
        <v>42.4</v>
      </c>
      <c r="O7" s="64">
        <f>((M7+N7)/K7)*100</f>
        <v>111.93391355657177</v>
      </c>
      <c r="P7" s="2">
        <v>193.9</v>
      </c>
      <c r="Q7" s="2">
        <v>10.199999999999999</v>
      </c>
      <c r="R7" s="5">
        <f>(P7/I7)*100</f>
        <v>100</v>
      </c>
      <c r="S7" s="6">
        <f>(Q7/J7)*100</f>
        <v>100</v>
      </c>
    </row>
    <row r="8" spans="2:19" ht="81" hidden="1" customHeight="1" x14ac:dyDescent="0.25">
      <c r="B8" s="7" t="s">
        <v>15</v>
      </c>
      <c r="C8" s="8" t="s">
        <v>24</v>
      </c>
      <c r="D8" s="9">
        <v>43725</v>
      </c>
      <c r="E8" s="9">
        <v>44322</v>
      </c>
      <c r="F8" s="8" t="s">
        <v>38</v>
      </c>
      <c r="G8" s="8" t="s">
        <v>49</v>
      </c>
      <c r="H8" s="10" t="s">
        <v>20</v>
      </c>
      <c r="I8" s="8">
        <v>0</v>
      </c>
      <c r="J8" s="8">
        <v>0</v>
      </c>
      <c r="K8" s="8">
        <v>517</v>
      </c>
      <c r="L8" s="8">
        <f>M8+N8</f>
        <v>493.79999999999995</v>
      </c>
      <c r="M8" s="8">
        <v>252</v>
      </c>
      <c r="N8" s="8">
        <v>241.79999999999998</v>
      </c>
      <c r="O8" s="59">
        <v>95.512572533849095</v>
      </c>
      <c r="P8" s="8" t="s">
        <v>20</v>
      </c>
      <c r="Q8" s="8" t="s">
        <v>20</v>
      </c>
      <c r="R8" s="11" t="s">
        <v>49</v>
      </c>
      <c r="S8" s="12" t="s">
        <v>49</v>
      </c>
    </row>
    <row r="9" spans="2:19" ht="108.75" customHeight="1" thickBot="1" x14ac:dyDescent="0.3">
      <c r="B9" s="13" t="s">
        <v>17</v>
      </c>
      <c r="C9" s="14" t="s">
        <v>24</v>
      </c>
      <c r="D9" s="15">
        <v>43973</v>
      </c>
      <c r="E9" s="15">
        <v>44516</v>
      </c>
      <c r="F9" s="15" t="s">
        <v>39</v>
      </c>
      <c r="G9" s="14" t="s">
        <v>49</v>
      </c>
      <c r="H9" s="17">
        <f>I9+J9</f>
        <v>89.19</v>
      </c>
      <c r="I9" s="18" t="s">
        <v>22</v>
      </c>
      <c r="J9" s="18" t="s">
        <v>44</v>
      </c>
      <c r="K9" s="16">
        <v>295.3</v>
      </c>
      <c r="L9" s="16">
        <v>325</v>
      </c>
      <c r="M9" s="16">
        <v>132.5</v>
      </c>
      <c r="N9" s="16">
        <v>192.5</v>
      </c>
      <c r="O9" s="65">
        <v>110.05756857433117</v>
      </c>
      <c r="P9" s="14" t="s">
        <v>22</v>
      </c>
      <c r="Q9" s="14">
        <v>10.99</v>
      </c>
      <c r="R9" s="19">
        <f>(P9/I9)*100</f>
        <v>100</v>
      </c>
      <c r="S9" s="20">
        <f t="shared" ref="S9" si="3">(Q9/J9)*100</f>
        <v>100</v>
      </c>
    </row>
    <row r="10" spans="2:19" ht="15.75" customHeight="1" thickBot="1" x14ac:dyDescent="0.3">
      <c r="B10" s="96" t="s">
        <v>26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8"/>
    </row>
    <row r="11" spans="2:19" ht="66" customHeight="1" x14ac:dyDescent="0.25">
      <c r="B11" s="21" t="s">
        <v>16</v>
      </c>
      <c r="C11" s="22" t="s">
        <v>4</v>
      </c>
      <c r="D11" s="23">
        <v>43816</v>
      </c>
      <c r="E11" s="23">
        <v>44277</v>
      </c>
      <c r="F11" s="24" t="s">
        <v>40</v>
      </c>
      <c r="G11" s="25" t="s">
        <v>49</v>
      </c>
      <c r="H11" s="26">
        <f t="shared" ref="H11:H12" si="4">I11+J11</f>
        <v>5.6999999999999993</v>
      </c>
      <c r="I11" s="25">
        <v>3.8</v>
      </c>
      <c r="J11" s="25">
        <v>1.9</v>
      </c>
      <c r="K11" s="25">
        <v>450.7</v>
      </c>
      <c r="L11" s="25">
        <f t="shared" ref="L11:L12" si="5">M11+N11</f>
        <v>606.4</v>
      </c>
      <c r="M11" s="25">
        <v>440.2</v>
      </c>
      <c r="N11" s="25">
        <v>166.2</v>
      </c>
      <c r="O11" s="59">
        <f t="shared" ref="O11:O12" si="6">((M11+N11)/K11)*100</f>
        <v>134.54626137120036</v>
      </c>
      <c r="P11" s="25" t="s">
        <v>19</v>
      </c>
      <c r="Q11" s="25">
        <v>1.7</v>
      </c>
      <c r="R11" s="27">
        <f>(P11/I11)*100</f>
        <v>100</v>
      </c>
      <c r="S11" s="62">
        <f>(Q11/J11)*100</f>
        <v>89.473684210526315</v>
      </c>
    </row>
    <row r="12" spans="2:19" ht="79.5" customHeight="1" thickBot="1" x14ac:dyDescent="0.3">
      <c r="B12" s="28" t="s">
        <v>18</v>
      </c>
      <c r="C12" s="29" t="s">
        <v>4</v>
      </c>
      <c r="D12" s="30">
        <v>43816</v>
      </c>
      <c r="E12" s="30">
        <v>44260</v>
      </c>
      <c r="F12" s="31" t="s">
        <v>41</v>
      </c>
      <c r="G12" s="32" t="s">
        <v>49</v>
      </c>
      <c r="H12" s="33">
        <f t="shared" si="4"/>
        <v>19.5</v>
      </c>
      <c r="I12" s="32">
        <v>0</v>
      </c>
      <c r="J12" s="32">
        <v>19.5</v>
      </c>
      <c r="K12" s="32">
        <v>288.2</v>
      </c>
      <c r="L12" s="32">
        <f t="shared" si="5"/>
        <v>399.8</v>
      </c>
      <c r="M12" s="32">
        <v>246.5</v>
      </c>
      <c r="N12" s="32">
        <v>153.30000000000001</v>
      </c>
      <c r="O12" s="59">
        <f t="shared" si="6"/>
        <v>138.7231089521166</v>
      </c>
      <c r="P12" s="32" t="s">
        <v>20</v>
      </c>
      <c r="Q12" s="32" t="s">
        <v>21</v>
      </c>
      <c r="R12" s="34">
        <f>(Q12/J12)*100</f>
        <v>100</v>
      </c>
      <c r="S12" s="35">
        <f>(Q12/J12)*100</f>
        <v>100</v>
      </c>
    </row>
    <row r="13" spans="2:19" ht="15.75" customHeight="1" thickBot="1" x14ac:dyDescent="0.3">
      <c r="B13" s="72" t="s">
        <v>14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4"/>
    </row>
    <row r="14" spans="2:19" ht="120.75" customHeight="1" thickBot="1" x14ac:dyDescent="0.3">
      <c r="B14" s="36" t="s">
        <v>29</v>
      </c>
      <c r="C14" s="37" t="s">
        <v>4</v>
      </c>
      <c r="D14" s="38">
        <v>44085</v>
      </c>
      <c r="E14" s="38">
        <v>44561</v>
      </c>
      <c r="F14" s="38" t="s">
        <v>50</v>
      </c>
      <c r="G14" s="37" t="s">
        <v>6</v>
      </c>
      <c r="H14" s="39">
        <f>I14+J14</f>
        <v>381.5</v>
      </c>
      <c r="I14" s="40">
        <v>322.8</v>
      </c>
      <c r="J14" s="40" t="s">
        <v>43</v>
      </c>
      <c r="K14" s="37">
        <v>756.9</v>
      </c>
      <c r="L14" s="37">
        <f>M14+N14</f>
        <v>624.5</v>
      </c>
      <c r="M14" s="37">
        <v>322.8</v>
      </c>
      <c r="N14" s="37">
        <v>301.7</v>
      </c>
      <c r="O14" s="59">
        <f>((M14+N14)/K14)*100</f>
        <v>82.50759677632449</v>
      </c>
      <c r="P14" s="37">
        <v>322.8</v>
      </c>
      <c r="Q14" s="37">
        <v>34.700000000000003</v>
      </c>
      <c r="R14" s="37">
        <f>(P14/I14)*100</f>
        <v>100</v>
      </c>
      <c r="S14" s="63">
        <f>(Q14/J14)*100</f>
        <v>59.114139693356051</v>
      </c>
    </row>
    <row r="15" spans="2:19" ht="16.5" thickBot="1" x14ac:dyDescent="0.3">
      <c r="B15" s="81" t="s">
        <v>27</v>
      </c>
      <c r="C15" s="89"/>
      <c r="D15" s="89"/>
      <c r="E15" s="89"/>
      <c r="F15" s="89"/>
      <c r="G15" s="89"/>
      <c r="H15" s="54">
        <f>H17</f>
        <v>495.2</v>
      </c>
      <c r="I15" s="54">
        <f t="shared" ref="I15:J15" si="7">I17</f>
        <v>301.89999999999998</v>
      </c>
      <c r="J15" s="54">
        <f t="shared" si="7"/>
        <v>193.3</v>
      </c>
      <c r="K15" s="66">
        <f>K17</f>
        <v>1029</v>
      </c>
      <c r="L15" s="54">
        <f>L17</f>
        <v>495.2</v>
      </c>
      <c r="M15" s="54">
        <f t="shared" ref="M15:N15" si="8">M17</f>
        <v>301.89999999999998</v>
      </c>
      <c r="N15" s="54">
        <f t="shared" si="8"/>
        <v>193.3</v>
      </c>
      <c r="O15" s="54"/>
      <c r="P15" s="54">
        <f>P17</f>
        <v>301.89999999999998</v>
      </c>
      <c r="Q15" s="54">
        <f>Q17</f>
        <v>193.3</v>
      </c>
      <c r="R15" s="54"/>
      <c r="S15" s="67"/>
    </row>
    <row r="16" spans="2:19" ht="19.5" customHeight="1" thickBot="1" x14ac:dyDescent="0.3">
      <c r="B16" s="83" t="s">
        <v>23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5"/>
    </row>
    <row r="17" spans="2:19" ht="92.25" customHeight="1" thickBot="1" x14ac:dyDescent="0.3">
      <c r="B17" s="36" t="s">
        <v>57</v>
      </c>
      <c r="C17" s="37" t="s">
        <v>24</v>
      </c>
      <c r="D17" s="38">
        <v>44012</v>
      </c>
      <c r="E17" s="37" t="s">
        <v>30</v>
      </c>
      <c r="F17" s="37" t="s">
        <v>51</v>
      </c>
      <c r="G17" s="37" t="s">
        <v>49</v>
      </c>
      <c r="H17" s="37">
        <f>I17+J17</f>
        <v>495.2</v>
      </c>
      <c r="I17" s="37">
        <v>301.89999999999998</v>
      </c>
      <c r="J17" s="37">
        <v>193.3</v>
      </c>
      <c r="K17" s="42">
        <v>1029</v>
      </c>
      <c r="L17" s="37">
        <f>M17+N17</f>
        <v>495.2</v>
      </c>
      <c r="M17" s="37">
        <v>301.89999999999998</v>
      </c>
      <c r="N17" s="37">
        <v>193.3</v>
      </c>
      <c r="O17" s="59">
        <f>(L17/K17)*100</f>
        <v>48.12439261418853</v>
      </c>
      <c r="P17" s="37">
        <v>301.89999999999998</v>
      </c>
      <c r="Q17" s="37">
        <v>193.3</v>
      </c>
      <c r="R17" s="37">
        <f>(M17/I17)*100</f>
        <v>100</v>
      </c>
      <c r="S17" s="41">
        <f>(N17/J17)*100</f>
        <v>100</v>
      </c>
    </row>
    <row r="18" spans="2:19" ht="18.75" customHeight="1" thickBot="1" x14ac:dyDescent="0.3">
      <c r="B18" s="81" t="s">
        <v>31</v>
      </c>
      <c r="C18" s="82"/>
      <c r="D18" s="82"/>
      <c r="E18" s="82"/>
      <c r="F18" s="82"/>
      <c r="G18" s="82"/>
      <c r="H18" s="68">
        <f>H20</f>
        <v>50.3</v>
      </c>
      <c r="I18" s="68">
        <f>I20</f>
        <v>32.1</v>
      </c>
      <c r="J18" s="68">
        <f>J20</f>
        <v>18.2</v>
      </c>
      <c r="K18" s="69"/>
      <c r="L18" s="68">
        <f>L20</f>
        <v>50.3</v>
      </c>
      <c r="M18" s="68">
        <f t="shared" ref="M18:N18" si="9">M20</f>
        <v>32.1</v>
      </c>
      <c r="N18" s="68">
        <f t="shared" si="9"/>
        <v>18.2</v>
      </c>
      <c r="O18" s="70"/>
      <c r="P18" s="68">
        <f>P20</f>
        <v>32.1</v>
      </c>
      <c r="Q18" s="68">
        <f>Q20</f>
        <v>18.2</v>
      </c>
      <c r="R18" s="68"/>
      <c r="S18" s="71"/>
    </row>
    <row r="19" spans="2:19" ht="18.75" customHeight="1" thickBot="1" x14ac:dyDescent="0.3">
      <c r="B19" s="72" t="s">
        <v>32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4"/>
    </row>
    <row r="20" spans="2:19" ht="101.25" customHeight="1" thickBot="1" x14ac:dyDescent="0.3">
      <c r="B20" s="36" t="s">
        <v>34</v>
      </c>
      <c r="C20" s="37" t="s">
        <v>33</v>
      </c>
      <c r="D20" s="38">
        <v>44317</v>
      </c>
      <c r="E20" s="38">
        <v>44926</v>
      </c>
      <c r="F20" s="37" t="s">
        <v>59</v>
      </c>
      <c r="G20" s="37" t="s">
        <v>49</v>
      </c>
      <c r="H20" s="37">
        <f>I20+J20</f>
        <v>50.3</v>
      </c>
      <c r="I20" s="37">
        <v>32.1</v>
      </c>
      <c r="J20" s="37">
        <v>18.2</v>
      </c>
      <c r="K20" s="43">
        <v>260.62389000000002</v>
      </c>
      <c r="L20" s="37">
        <f>M20+N20</f>
        <v>50.3</v>
      </c>
      <c r="M20" s="37">
        <v>32.1</v>
      </c>
      <c r="N20" s="37">
        <v>18.2</v>
      </c>
      <c r="O20" s="43">
        <f>(L20/K20)*100</f>
        <v>19.299842389736412</v>
      </c>
      <c r="P20" s="37">
        <v>32.1</v>
      </c>
      <c r="Q20" s="37">
        <v>18.2</v>
      </c>
      <c r="R20" s="37">
        <f>(P20/I20)*100</f>
        <v>100</v>
      </c>
      <c r="S20" s="41">
        <f>(L20/H20)*100</f>
        <v>100</v>
      </c>
    </row>
    <row r="21" spans="2:19" ht="16.5" thickBot="1" x14ac:dyDescent="0.3">
      <c r="B21" s="81" t="s">
        <v>35</v>
      </c>
      <c r="C21" s="82"/>
      <c r="D21" s="82"/>
      <c r="E21" s="82"/>
      <c r="F21" s="82"/>
      <c r="G21" s="82"/>
      <c r="H21" s="68">
        <f>H23</f>
        <v>6.9</v>
      </c>
      <c r="I21" s="68">
        <v>0</v>
      </c>
      <c r="J21" s="68">
        <f>J23</f>
        <v>6.9</v>
      </c>
      <c r="K21" s="68"/>
      <c r="L21" s="68">
        <f>0</f>
        <v>0</v>
      </c>
      <c r="M21" s="68">
        <f>0</f>
        <v>0</v>
      </c>
      <c r="N21" s="68">
        <f>0</f>
        <v>0</v>
      </c>
      <c r="O21" s="68"/>
      <c r="P21" s="68">
        <f>0</f>
        <v>0</v>
      </c>
      <c r="Q21" s="68">
        <v>0</v>
      </c>
      <c r="R21" s="68">
        <v>0</v>
      </c>
      <c r="S21" s="71"/>
    </row>
    <row r="22" spans="2:19" ht="15.75" customHeight="1" thickBot="1" x14ac:dyDescent="0.3">
      <c r="B22" s="72" t="s">
        <v>42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4"/>
    </row>
    <row r="23" spans="2:19" ht="74.25" customHeight="1" thickBot="1" x14ac:dyDescent="0.3">
      <c r="B23" s="44" t="s">
        <v>36</v>
      </c>
      <c r="C23" s="45" t="s">
        <v>33</v>
      </c>
      <c r="D23" s="46">
        <v>44197</v>
      </c>
      <c r="E23" s="46">
        <v>45291</v>
      </c>
      <c r="F23" s="45" t="s">
        <v>52</v>
      </c>
      <c r="G23" s="45" t="s">
        <v>53</v>
      </c>
      <c r="H23" s="47">
        <v>6.9</v>
      </c>
      <c r="I23" s="47">
        <v>0</v>
      </c>
      <c r="J23" s="47">
        <v>6.9</v>
      </c>
      <c r="K23" s="47" t="s">
        <v>54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8">
        <v>0</v>
      </c>
    </row>
    <row r="24" spans="2:19" ht="45" customHeight="1" thickBot="1" x14ac:dyDescent="0.3">
      <c r="B24" s="86" t="s">
        <v>58</v>
      </c>
      <c r="C24" s="87"/>
      <c r="D24" s="87"/>
      <c r="E24" s="87"/>
      <c r="F24" s="87"/>
      <c r="G24" s="88"/>
      <c r="H24" s="49">
        <f>H7+H8+H9+H11+H12+H14+H17+H20+H23</f>
        <v>1252.3900000000001</v>
      </c>
      <c r="I24" s="49">
        <f t="shared" ref="I24:N24" si="10">I7+I8+I9+I11+I12+I14+I17+I20+I23</f>
        <v>932.7</v>
      </c>
      <c r="J24" s="49">
        <f t="shared" si="10"/>
        <v>319.69</v>
      </c>
      <c r="K24" s="49">
        <f>K7+K8+K9+K11+K12+K14+K17+K20</f>
        <v>4275.6238899999998</v>
      </c>
      <c r="L24" s="49">
        <f t="shared" si="10"/>
        <v>3753.8</v>
      </c>
      <c r="M24" s="49">
        <f t="shared" si="10"/>
        <v>2444.4</v>
      </c>
      <c r="N24" s="49">
        <f t="shared" si="10"/>
        <v>1309.4000000000001</v>
      </c>
      <c r="O24" s="50"/>
      <c r="P24" s="49">
        <f t="shared" ref="P24" si="11">P7+P8+P9+P11+P12+P14+P17+P20+P23</f>
        <v>932.7</v>
      </c>
      <c r="Q24" s="49">
        <f t="shared" ref="Q24" si="12">Q7+Q8+Q9+Q11+Q12+Q14+Q17+Q20+Q23</f>
        <v>288.58999999999997</v>
      </c>
      <c r="R24" s="50">
        <f t="shared" ref="R24:S24" si="13">(M24/I24)*100</f>
        <v>262.07783853329045</v>
      </c>
      <c r="S24" s="51">
        <f t="shared" si="13"/>
        <v>409.58428477587665</v>
      </c>
    </row>
    <row r="25" spans="2:19" hidden="1" x14ac:dyDescent="0.25">
      <c r="H25">
        <f>(P24/I24)*100</f>
        <v>100</v>
      </c>
      <c r="J25">
        <f>(Q24/J24)*100</f>
        <v>90.271825831274043</v>
      </c>
      <c r="P25">
        <f>P7+P8+P9+P11+P12+P14+P17+P20+P23</f>
        <v>932.7</v>
      </c>
      <c r="Q25">
        <f>Q7+Q8+Q9+Q11+Q12+Q14+Q17+Q20+Q23</f>
        <v>288.58999999999997</v>
      </c>
      <c r="R25" s="77">
        <f>(1221.3/H24)*100</f>
        <v>97.517546451185325</v>
      </c>
      <c r="S25" s="77"/>
    </row>
  </sheetData>
  <sheetProtection algorithmName="SHA-512" hashValue="j02pwU9z2MFIP5+0ql8e2WiSRxLDcyyQXkFJvDDQ1SDLwT4oca11JPoFU7MpxxvX0dtv2tvOp73SNScqmCXLtg==" saltValue="wjlK09BtfTPPj2567TCrFA==" spinCount="100000" sheet="1" objects="1" scenarios="1" selectLockedCells="1"/>
  <mergeCells count="26">
    <mergeCell ref="B2:S2"/>
    <mergeCell ref="B6:S6"/>
    <mergeCell ref="B10:S10"/>
    <mergeCell ref="B13:S13"/>
    <mergeCell ref="B5:G5"/>
    <mergeCell ref="H3:J3"/>
    <mergeCell ref="E3:E4"/>
    <mergeCell ref="G3:G4"/>
    <mergeCell ref="R3:S3"/>
    <mergeCell ref="B3:B4"/>
    <mergeCell ref="K3:K4"/>
    <mergeCell ref="P3:Q3"/>
    <mergeCell ref="C3:C4"/>
    <mergeCell ref="B22:S22"/>
    <mergeCell ref="R5:S5"/>
    <mergeCell ref="R25:S25"/>
    <mergeCell ref="D3:D4"/>
    <mergeCell ref="F3:F4"/>
    <mergeCell ref="L3:N3"/>
    <mergeCell ref="O3:O4"/>
    <mergeCell ref="B21:G21"/>
    <mergeCell ref="B18:G18"/>
    <mergeCell ref="B16:S16"/>
    <mergeCell ref="B19:S19"/>
    <mergeCell ref="B24:G24"/>
    <mergeCell ref="B15:G15"/>
  </mergeCells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Кавзалова Мария Андреевна</dc:creator>
  <cp:lastModifiedBy>Кавзалова Мария Андреевна</cp:lastModifiedBy>
  <cp:lastPrinted>2022-01-21T01:55:52Z</cp:lastPrinted>
  <dcterms:created xsi:type="dcterms:W3CDTF">2022-01-18T22:52:25Z</dcterms:created>
  <dcterms:modified xsi:type="dcterms:W3CDTF">2022-02-10T23:42:04Z</dcterms:modified>
</cp:coreProperties>
</file>